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xlsx" ContentType="application/vnd.openxmlformats-officedocument.spreadsheetml.sheet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aro\Documents\My Electronics projects\NEVIS_65n_ADC\COLUTA_V4\Testing\CV4_pcb\CV3_cyclone_version\CAM\"/>
    </mc:Choice>
  </mc:AlternateContent>
  <bookViews>
    <workbookView xWindow="0" yWindow="0" windowWidth="23016" windowHeight="10608" tabRatio="365"/>
  </bookViews>
  <sheets>
    <sheet name="Summary" sheetId="1" r:id="rId1"/>
    <sheet name="Q1" sheetId="2" r:id="rId2"/>
    <sheet name="Q2" sheetId="3" r:id="rId3"/>
    <sheet name="Q3" sheetId="4" r:id="rId4"/>
    <sheet name="Q4" sheetId="10" r:id="rId5"/>
    <sheet name="Q5" sheetId="6" r:id="rId6"/>
    <sheet name="Q6" sheetId="7" r:id="rId7"/>
    <sheet name="Q7" sheetId="8" r:id="rId8"/>
  </sheets>
  <definedNames>
    <definedName name="_xlnm.Print_Area" localSheetId="0">Summary!$A$1:$E$7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2" i="8" l="1"/>
  <c r="G2" i="7"/>
  <c r="G2" i="6"/>
  <c r="G2" i="4"/>
  <c r="G2" i="3"/>
  <c r="G2" i="2"/>
  <c r="D13" i="1"/>
  <c r="D12" i="1"/>
  <c r="D11" i="1"/>
  <c r="D10" i="1"/>
  <c r="D9" i="1"/>
  <c r="D8" i="1"/>
  <c r="D7" i="1"/>
</calcChain>
</file>

<file path=xl/sharedStrings.xml><?xml version="1.0" encoding="utf-8"?>
<sst xmlns="http://schemas.openxmlformats.org/spreadsheetml/2006/main" count="179" uniqueCount="105">
  <si>
    <t>編號
NO.</t>
    <phoneticPr fontId="1" type="noConversion"/>
  </si>
  <si>
    <t>問題描述/Question</t>
    <phoneticPr fontId="1" type="noConversion"/>
  </si>
  <si>
    <t>要求或建議/Suggestions</t>
    <phoneticPr fontId="1" type="noConversion"/>
  </si>
  <si>
    <t>附件
Annex</t>
    <phoneticPr fontId="1" type="noConversion"/>
  </si>
  <si>
    <t>客戶回復/Reply</t>
    <phoneticPr fontId="1" type="noConversion"/>
  </si>
  <si>
    <t>Customer</t>
    <phoneticPr fontId="1" type="noConversion"/>
  </si>
  <si>
    <t>Customer P/N</t>
    <phoneticPr fontId="1" type="noConversion"/>
  </si>
  <si>
    <t>Prepare by</t>
    <phoneticPr fontId="1" type="noConversion"/>
  </si>
  <si>
    <t>Approved by</t>
    <phoneticPr fontId="1" type="noConversion"/>
  </si>
  <si>
    <t>Phone number</t>
    <phoneticPr fontId="1" type="noConversion"/>
  </si>
  <si>
    <t>Date</t>
    <phoneticPr fontId="1" type="noConversion"/>
  </si>
  <si>
    <t>023-65687667</t>
    <phoneticPr fontId="1" type="noConversion"/>
  </si>
  <si>
    <t>ME10A41196B0</t>
  </si>
  <si>
    <t>陈双战</t>
  </si>
  <si>
    <t>COLUTAV4_TESTBOARD</t>
  </si>
  <si>
    <t>朱绍波</t>
  </si>
  <si>
    <t>1</t>
  </si>
  <si>
    <t>Board thickness:_x000D__x000D__x000D_
The board thickness specified by FAB is inconsistent with the stack-up.</t>
  </si>
  <si>
    <t>2</t>
  </si>
  <si>
    <t xml:space="preserve">Impedance requirement:_x000D_
There are two impedance control requirements, which are inconsistent. </t>
  </si>
  <si>
    <t xml:space="preserve">We propose to control the impedance of L1, L3, L8 and L10 layers according to the actual Gerber. </t>
  </si>
  <si>
    <t>3</t>
  </si>
  <si>
    <t>4</t>
  </si>
  <si>
    <t>5</t>
  </si>
  <si>
    <t xml:space="preserve">According to the reply of the previous version Q7, it is allowed to add non-functional pads in some inner layers. </t>
  </si>
  <si>
    <t>6</t>
  </si>
  <si>
    <t>Solder dam:_x000D__x000D_
The spacing between SMD copper pad and copper pad in Gerber design is only 6.1 mil, insufficient to achieve solder mask dam as attachment shows.</t>
  </si>
  <si>
    <t>7</t>
  </si>
  <si>
    <t>The similar EQ:_x000D__x000D_
For similar EQs, we will follow the EQ confirmation in previous revision to proceed as attached file.</t>
  </si>
  <si>
    <t>Please confirm.</t>
  </si>
  <si>
    <t>问题：Q1</t>
  </si>
  <si>
    <t>问题：Q2</t>
  </si>
  <si>
    <t>问题：Q3</t>
  </si>
  <si>
    <t>问题：Q5</t>
  </si>
  <si>
    <t>问题：Q6</t>
  </si>
  <si>
    <t>问题：Q7</t>
  </si>
  <si>
    <t>art009.pho</t>
  </si>
  <si>
    <t>100±10</t>
  </si>
  <si>
    <t>4.2/5.8</t>
  </si>
  <si>
    <t>4/6</t>
  </si>
  <si>
    <t>art010.pho</t>
  </si>
  <si>
    <t>art003.pho</t>
  </si>
  <si>
    <t>art002.pho</t>
  </si>
  <si>
    <t>art001.pho</t>
  </si>
  <si>
    <t>impedance
(unit:ohm)</t>
    <phoneticPr fontId="1" type="noConversion"/>
  </si>
  <si>
    <t>line width/space
(unit: mil)</t>
    <phoneticPr fontId="1" type="noConversion"/>
  </si>
  <si>
    <t>Reference layer</t>
  </si>
  <si>
    <t>Suggested design</t>
  </si>
  <si>
    <t>Original design</t>
  </si>
  <si>
    <t>Layer name</t>
  </si>
  <si>
    <t>Differential impedance list</t>
  </si>
  <si>
    <t>0.500oz+plating</t>
  </si>
  <si>
    <t>0.5oz                          2mil</t>
    <phoneticPr fontId="1" type="noConversion"/>
  </si>
  <si>
    <t>ART010.PHO</t>
  </si>
  <si>
    <t>PP(1086*1 RC65%)</t>
    <phoneticPr fontId="1" type="noConversion"/>
  </si>
  <si>
    <t>3.05</t>
    <phoneticPr fontId="1" type="noConversion"/>
  </si>
  <si>
    <t>0.5oz</t>
  </si>
  <si>
    <t>ART009.PHO</t>
  </si>
  <si>
    <t>Core(1*1086)</t>
    <phoneticPr fontId="1" type="noConversion"/>
  </si>
  <si>
    <t>3</t>
    <phoneticPr fontId="1" type="noConversion"/>
  </si>
  <si>
    <t>ART008.PHO</t>
  </si>
  <si>
    <t>PP(3313*2 RC57%)</t>
    <phoneticPr fontId="1" type="noConversion"/>
  </si>
  <si>
    <t>7</t>
    <phoneticPr fontId="1" type="noConversion"/>
  </si>
  <si>
    <t>ART007.PHO</t>
  </si>
  <si>
    <t>ART006.PHO</t>
  </si>
  <si>
    <t>PP(2116*1   RC55%+3313*1  RC57%)</t>
    <phoneticPr fontId="1" type="noConversion"/>
  </si>
  <si>
    <t>8.65</t>
    <phoneticPr fontId="1" type="noConversion"/>
  </si>
  <si>
    <t>Etched Core(2*3313)</t>
    <phoneticPr fontId="1" type="noConversion"/>
  </si>
  <si>
    <t xml:space="preserve"> 10</t>
    <phoneticPr fontId="1" type="noConversion"/>
  </si>
  <si>
    <t>Etched CORE (2*2116)</t>
    <phoneticPr fontId="1" type="noConversion"/>
  </si>
  <si>
    <t>PP(3313*1  RC57%+2116*1  RC55%)</t>
    <phoneticPr fontId="1" type="noConversion"/>
  </si>
  <si>
    <t>ART005.PHO</t>
  </si>
  <si>
    <t>Founder's suggestion</t>
  </si>
  <si>
    <t>ART004.PHO</t>
  </si>
  <si>
    <t>ART003.PHO</t>
  </si>
  <si>
    <t>Single impedance list</t>
  </si>
  <si>
    <t>ART002.PHO</t>
  </si>
  <si>
    <t>Etched CORE</t>
  </si>
  <si>
    <t/>
  </si>
  <si>
    <t>ART001.PHO</t>
  </si>
  <si>
    <t>CORE</t>
  </si>
  <si>
    <t>Build - up</t>
  </si>
  <si>
    <t>Dielectric thickness
(unit mil)</t>
  </si>
  <si>
    <t>PP</t>
  </si>
  <si>
    <t>Layer Name</t>
  </si>
  <si>
    <t>stack-up</t>
  </si>
  <si>
    <t>4.3/5.7</t>
  </si>
  <si>
    <t>art008.pho</t>
  </si>
  <si>
    <t>art007.pho&amp;art009.pho</t>
  </si>
  <si>
    <r>
      <rPr>
        <sz val="12"/>
        <color rgb="FFFF0000"/>
        <rFont val="Arial"/>
        <family val="2"/>
      </rPr>
      <t>art004.pho</t>
    </r>
    <r>
      <rPr>
        <sz val="12"/>
        <rFont val="Arial"/>
        <family val="2"/>
      </rPr>
      <t>&amp;art002.pho</t>
    </r>
    <phoneticPr fontId="1" type="noConversion"/>
  </si>
  <si>
    <r>
      <t xml:space="preserve">A) Shave the SMD pads to meet 6.6mil(min) spacing with solder mask dam achievable._x000D__x000D__x000D__x000D_
B) Remove the solder mask dam between SMD pads when the spacing is 6.1mil._x000D__x000D__x000D_
</t>
    </r>
    <r>
      <rPr>
        <sz val="12"/>
        <color rgb="FF0000CC"/>
        <rFont val="Calibri"/>
        <family val="3"/>
        <charset val="134"/>
        <scheme val="minor"/>
      </rPr>
      <t>Please choose option A or B_x000D_
(The previous version replied "OK", we don't confirm which scheme design the customer choose, please reply again. )_x000D__x000D_</t>
    </r>
    <r>
      <rPr>
        <sz val="12"/>
        <color indexed="8"/>
        <rFont val="Calibri"/>
        <family val="3"/>
        <charset val="134"/>
        <scheme val="minor"/>
      </rPr>
      <t xml:space="preserve">
</t>
    </r>
    <phoneticPr fontId="1" type="noConversion"/>
  </si>
  <si>
    <t>Information of Clarification Sheet(ICS)</t>
  </si>
  <si>
    <t>Columbia Nevis</t>
  </si>
  <si>
    <t>Factory P/N</t>
  </si>
  <si>
    <t xml:space="preserve">We will follow 68mil+/-6.8mil control,  including copper plating and solder mask. (According to the previous EQ reply, we think that the finished board thickness of 68mil+6.8mil (tolerance) doesn't exceed 80mil.) 
</t>
  </si>
  <si>
    <t xml:space="preserve">Reference layer:
Impedance table requires L3 layer to refer to L2&amp;L5 layer, but the actual L3 layer of Gerber is shielded by L2 and L4 layers of copper. </t>
  </si>
  <si>
    <t>We propose that L3 refer to L2&amp;L4, please confirm.</t>
  </si>
  <si>
    <t>Please confirm one by one.
(This item has been approved in the previous version, and only the dielectric thickness data and impedance table were modified according to the updated gerber)</t>
  </si>
  <si>
    <t xml:space="preserve">About stack up:1). Material is EM-888K.
2). Outer surface copper thickness will be ≥33.4um(0.5oz+plating). Ignore 2mil requirement in stack-up
3). Stack-up and impedance follow attachment.（In order to meet the finished board thickness, we need to adjust the core2*2116(10mil) of L5-L6 layer to 2*3313(7mil) 
4). Adjust impedance line width per actual dielectric thickness. The adjusted line width will be nominal line width
5). Dielectric thickness tolerance follow IPC-4101 class B
6).Copper foil for inner layers is HVLP and for outer layers is HTE.
7).PTH sidewall copper thickness will be Ave. 20um and Abs. Min.18um per IPC 6012 Class 2;
</t>
  </si>
  <si>
    <t>Due to the insufficient distance between PTH and copper in some locations, we add non-functional PAD will touch the copper  nearby. We propose to shave the copper to keep spacing. Please confirm.</t>
  </si>
  <si>
    <t>OK</t>
  </si>
  <si>
    <t>proceed with B)</t>
  </si>
  <si>
    <t>Ok</t>
  </si>
  <si>
    <t>OK, this is fine with us.</t>
  </si>
  <si>
    <t>1.)OK                                                                           2.)OK                                                                            3.)OK                                                                                4.) OK                                                                               5.) OK                                                                               6.) OK                                                                                 7.)OK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</si>
</sst>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_);[Red]\(0.00\)"/>
  </numFmts>
  <fonts count="26">
    <font>
      <sz val="12"/>
      <name val="宋体"/>
      <charset val="134"/>
    </font>
    <font>
      <sz val="9"/>
      <name val="宋体"/>
      <family val="3"/>
      <charset val="134"/>
    </font>
    <font>
      <sz val="12"/>
      <name val="宋体"/>
      <family val="3"/>
      <charset val="134"/>
    </font>
    <font>
      <sz val="14"/>
      <name val="宋体"/>
      <family val="3"/>
      <charset val="134"/>
    </font>
    <font>
      <b/>
      <sz val="12"/>
      <color indexed="8"/>
      <name val="宋体"/>
      <family val="3"/>
      <charset val="134"/>
    </font>
    <font>
      <sz val="11"/>
      <name val="宋体"/>
      <family val="3"/>
      <charset val="134"/>
    </font>
    <font>
      <b/>
      <sz val="12"/>
      <name val="Arial"/>
      <family val="2"/>
    </font>
    <font>
      <sz val="25"/>
      <name val="宋体"/>
      <family val="3"/>
      <charset val="134"/>
    </font>
    <font>
      <b/>
      <sz val="20"/>
      <name val="宋体"/>
      <family val="3"/>
      <charset val="134"/>
    </font>
    <font>
      <u/>
      <sz val="12"/>
      <color theme="10"/>
      <name val="宋体"/>
      <family val="3"/>
      <charset val="134"/>
    </font>
    <font>
      <sz val="12"/>
      <color indexed="8"/>
      <name val="Calibri"/>
      <family val="3"/>
      <charset val="134"/>
      <scheme val="minor"/>
    </font>
    <font>
      <b/>
      <u/>
      <sz val="12"/>
      <color theme="10"/>
      <name val="Calibri"/>
      <family val="3"/>
      <charset val="134"/>
      <scheme val="minor"/>
    </font>
    <font>
      <sz val="11"/>
      <color theme="1"/>
      <name val="Calibri"/>
      <family val="3"/>
      <charset val="134"/>
      <scheme val="minor"/>
    </font>
    <font>
      <sz val="12"/>
      <name val="FrutigerNext LT Regular"/>
      <family val="2"/>
    </font>
    <font>
      <sz val="12"/>
      <name val="Arial"/>
      <family val="2"/>
    </font>
    <font>
      <b/>
      <sz val="12"/>
      <color indexed="60"/>
      <name val="Arial"/>
      <family val="2"/>
    </font>
    <font>
      <b/>
      <sz val="12"/>
      <color indexed="61"/>
      <name val="Arial"/>
      <family val="2"/>
    </font>
    <font>
      <b/>
      <sz val="14"/>
      <name val="Arial"/>
      <family val="2"/>
    </font>
    <font>
      <b/>
      <sz val="12"/>
      <color indexed="12"/>
      <name val="FrutigerNext LT Regular"/>
      <family val="2"/>
    </font>
    <font>
      <b/>
      <sz val="12"/>
      <name val="FrutigerNext LT Regular"/>
      <family val="2"/>
    </font>
    <font>
      <b/>
      <sz val="12"/>
      <color rgb="FF00B050"/>
      <name val="FrutigerNext LT Regular"/>
      <family val="2"/>
    </font>
    <font>
      <b/>
      <sz val="16"/>
      <name val="Arial"/>
      <family val="2"/>
    </font>
    <font>
      <b/>
      <sz val="18"/>
      <name val="Arial"/>
      <family val="2"/>
    </font>
    <font>
      <b/>
      <sz val="12"/>
      <color rgb="FFFF0000"/>
      <name val="FrutigerNext LT Regular"/>
      <family val="2"/>
    </font>
    <font>
      <sz val="12"/>
      <color rgb="FFFF0000"/>
      <name val="Arial"/>
      <family val="2"/>
    </font>
    <font>
      <sz val="12"/>
      <color rgb="FF0000CC"/>
      <name val="Calibri"/>
      <family val="3"/>
      <charset val="134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9"/>
        <bgColor indexed="64"/>
      </patternFill>
    </fill>
  </fills>
  <borders count="1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0" fontId="9" fillId="0" borderId="0" applyNumberFormat="0" applyFill="0" applyBorder="0" applyAlignment="0" applyProtection="0">
      <alignment vertical="top"/>
      <protection locked="0"/>
    </xf>
    <xf numFmtId="0" fontId="12" fillId="0" borderId="0">
      <alignment vertical="center"/>
    </xf>
    <xf numFmtId="0" fontId="13" fillId="0" borderId="0">
      <alignment vertical="center"/>
    </xf>
  </cellStyleXfs>
  <cellXfs count="77">
    <xf numFmtId="0" fontId="0" fillId="0" borderId="0" xfId="0">
      <alignment vertical="center"/>
    </xf>
    <xf numFmtId="0" fontId="7" fillId="3" borderId="0" xfId="0" applyFont="1" applyFill="1">
      <alignment vertical="center"/>
    </xf>
    <xf numFmtId="0" fontId="0" fillId="3" borderId="0" xfId="0" applyFill="1">
      <alignment vertical="center"/>
    </xf>
    <xf numFmtId="0" fontId="3" fillId="3" borderId="0" xfId="0" applyFont="1" applyFill="1">
      <alignment vertical="center"/>
    </xf>
    <xf numFmtId="0" fontId="2" fillId="3" borderId="0" xfId="0" applyFont="1" applyFill="1">
      <alignment vertical="center"/>
    </xf>
    <xf numFmtId="0" fontId="5" fillId="3" borderId="0" xfId="0" applyFont="1" applyFill="1" applyAlignment="1">
      <alignment horizontal="left" vertical="center"/>
    </xf>
    <xf numFmtId="0" fontId="4" fillId="4" borderId="1" xfId="0" applyFont="1" applyFill="1" applyBorder="1" applyAlignment="1" applyProtection="1">
      <alignment horizontal="center" vertical="center" wrapText="1"/>
    </xf>
    <xf numFmtId="0" fontId="4" fillId="4" borderId="2" xfId="0" applyFont="1" applyFill="1" applyBorder="1" applyAlignment="1" applyProtection="1">
      <alignment horizontal="center" vertical="center"/>
    </xf>
    <xf numFmtId="0" fontId="4" fillId="4" borderId="3" xfId="0" applyFont="1" applyFill="1" applyBorder="1" applyAlignment="1" applyProtection="1">
      <alignment horizontal="center" vertical="center" wrapText="1"/>
    </xf>
    <xf numFmtId="0" fontId="4" fillId="4" borderId="4" xfId="0" applyFont="1" applyFill="1" applyBorder="1" applyAlignment="1" applyProtection="1">
      <alignment vertical="center"/>
    </xf>
    <xf numFmtId="0" fontId="10" fillId="3" borderId="2" xfId="0" applyFont="1" applyFill="1" applyBorder="1" applyAlignment="1" applyProtection="1">
      <alignment horizontal="left" vertical="center" wrapText="1"/>
    </xf>
    <xf numFmtId="0" fontId="10" fillId="3" borderId="4" xfId="0" applyFont="1" applyFill="1" applyBorder="1" applyAlignment="1" applyProtection="1">
      <alignment horizontal="left" vertical="center" wrapText="1"/>
    </xf>
    <xf numFmtId="0" fontId="11" fillId="3" borderId="3" xfId="1" applyFont="1" applyFill="1" applyBorder="1" applyAlignment="1" applyProtection="1">
      <alignment horizontal="center" vertical="center"/>
    </xf>
    <xf numFmtId="0" fontId="6" fillId="2" borderId="3" xfId="0" applyFont="1" applyFill="1" applyBorder="1" applyAlignment="1">
      <alignment horizontal="right" vertical="center" wrapText="1"/>
    </xf>
    <xf numFmtId="0" fontId="10" fillId="3" borderId="5" xfId="0" applyFont="1" applyFill="1" applyBorder="1" applyAlignment="1" applyProtection="1">
      <alignment horizontal="left" vertical="center" wrapText="1"/>
    </xf>
    <xf numFmtId="0" fontId="4" fillId="4" borderId="6" xfId="0" applyFont="1" applyFill="1" applyBorder="1" applyAlignment="1" applyProtection="1">
      <alignment horizontal="center" vertical="center"/>
    </xf>
    <xf numFmtId="0" fontId="6" fillId="0" borderId="4" xfId="0" applyFont="1" applyBorder="1" applyAlignment="1">
      <alignment vertical="center" wrapText="1"/>
    </xf>
    <xf numFmtId="0" fontId="6" fillId="0" borderId="4" xfId="0" applyFont="1" applyFill="1" applyBorder="1" applyAlignment="1">
      <alignment vertical="center" wrapText="1"/>
    </xf>
    <xf numFmtId="0" fontId="3" fillId="3" borderId="3" xfId="0" applyFont="1" applyFill="1" applyBorder="1">
      <alignment vertical="center"/>
    </xf>
    <xf numFmtId="0" fontId="6" fillId="0" borderId="3" xfId="0" applyFont="1" applyBorder="1" applyAlignment="1">
      <alignment vertical="center" wrapText="1"/>
    </xf>
    <xf numFmtId="49" fontId="10" fillId="3" borderId="1" xfId="0" applyNumberFormat="1" applyFont="1" applyFill="1" applyBorder="1" applyAlignment="1" applyProtection="1">
      <alignment horizontal="center" vertical="center"/>
    </xf>
    <xf numFmtId="14" fontId="6" fillId="0" borderId="4" xfId="0" applyNumberFormat="1" applyFont="1" applyBorder="1" applyAlignment="1">
      <alignment horizontal="left" vertical="center" wrapText="1"/>
    </xf>
    <xf numFmtId="0" fontId="9" fillId="3" borderId="3" xfId="1" applyFill="1" applyBorder="1" applyAlignment="1" applyProtection="1">
      <alignment horizontal="center" vertical="center"/>
    </xf>
    <xf numFmtId="0" fontId="9" fillId="0" borderId="0" xfId="1" applyAlignment="1" applyProtection="1">
      <alignment vertical="center"/>
    </xf>
    <xf numFmtId="0" fontId="12" fillId="3" borderId="0" xfId="2" applyFill="1">
      <alignment vertical="center"/>
    </xf>
    <xf numFmtId="49" fontId="14" fillId="5" borderId="3" xfId="3" applyNumberFormat="1" applyFont="1" applyFill="1" applyBorder="1" applyAlignment="1">
      <alignment horizontal="center" vertical="center" wrapText="1"/>
    </xf>
    <xf numFmtId="49" fontId="14" fillId="6" borderId="3" xfId="3" applyNumberFormat="1" applyFont="1" applyFill="1" applyBorder="1" applyAlignment="1">
      <alignment horizontal="center" vertical="center" wrapText="1"/>
    </xf>
    <xf numFmtId="49" fontId="6" fillId="0" borderId="3" xfId="3" applyNumberFormat="1" applyFont="1" applyBorder="1" applyAlignment="1">
      <alignment horizontal="center" vertical="center" wrapText="1"/>
    </xf>
    <xf numFmtId="0" fontId="15" fillId="7" borderId="3" xfId="3" applyFont="1" applyFill="1" applyBorder="1" applyAlignment="1">
      <alignment horizontal="center" vertical="center" wrapText="1"/>
    </xf>
    <xf numFmtId="0" fontId="17" fillId="8" borderId="4" xfId="3" applyFont="1" applyFill="1" applyBorder="1" applyAlignment="1">
      <alignment horizontal="left" vertical="center"/>
    </xf>
    <xf numFmtId="0" fontId="17" fillId="8" borderId="12" xfId="3" applyFont="1" applyFill="1" applyBorder="1" applyAlignment="1">
      <alignment horizontal="left" vertical="center"/>
    </xf>
    <xf numFmtId="0" fontId="17" fillId="8" borderId="2" xfId="3" applyFont="1" applyFill="1" applyBorder="1" applyAlignment="1">
      <alignment horizontal="left" vertical="center"/>
    </xf>
    <xf numFmtId="0" fontId="19" fillId="0" borderId="3" xfId="3" applyFont="1" applyBorder="1" applyAlignment="1">
      <alignment horizontal="center" vertical="center"/>
    </xf>
    <xf numFmtId="164" fontId="19" fillId="0" borderId="3" xfId="3" applyNumberFormat="1" applyFont="1" applyBorder="1" applyAlignment="1">
      <alignment horizontal="center" vertical="center" wrapText="1"/>
    </xf>
    <xf numFmtId="49" fontId="19" fillId="6" borderId="12" xfId="3" applyNumberFormat="1" applyFont="1" applyFill="1" applyBorder="1" applyAlignment="1">
      <alignment horizontal="center" vertical="center" wrapText="1"/>
    </xf>
    <xf numFmtId="0" fontId="13" fillId="0" borderId="3" xfId="3" applyBorder="1" applyAlignment="1">
      <alignment horizontal="center" vertical="center"/>
    </xf>
    <xf numFmtId="0" fontId="13" fillId="3" borderId="0" xfId="3" applyFill="1">
      <alignment vertical="center"/>
    </xf>
    <xf numFmtId="164" fontId="20" fillId="0" borderId="3" xfId="3" applyNumberFormat="1" applyFont="1" applyBorder="1" applyAlignment="1">
      <alignment horizontal="center" vertical="center" wrapText="1"/>
    </xf>
    <xf numFmtId="49" fontId="14" fillId="12" borderId="0" xfId="3" applyNumberFormat="1" applyFont="1" applyFill="1">
      <alignment vertical="center"/>
    </xf>
    <xf numFmtId="164" fontId="14" fillId="12" borderId="0" xfId="3" applyNumberFormat="1" applyFont="1" applyFill="1">
      <alignment vertical="center"/>
    </xf>
    <xf numFmtId="0" fontId="14" fillId="12" borderId="0" xfId="3" applyFont="1" applyFill="1">
      <alignment vertical="center"/>
    </xf>
    <xf numFmtId="49" fontId="15" fillId="7" borderId="11" xfId="3" applyNumberFormat="1" applyFont="1" applyFill="1" applyBorder="1" applyAlignment="1">
      <alignment horizontal="center" vertical="center"/>
    </xf>
    <xf numFmtId="49" fontId="15" fillId="7" borderId="4" xfId="3" applyNumberFormat="1" applyFont="1" applyFill="1" applyBorder="1" applyAlignment="1">
      <alignment horizontal="center" vertical="center"/>
    </xf>
    <xf numFmtId="49" fontId="15" fillId="7" borderId="2" xfId="3" applyNumberFormat="1" applyFont="1" applyFill="1" applyBorder="1" applyAlignment="1">
      <alignment horizontal="center" vertical="center"/>
    </xf>
    <xf numFmtId="0" fontId="15" fillId="7" borderId="4" xfId="3" applyFont="1" applyFill="1" applyBorder="1" applyAlignment="1">
      <alignment horizontal="center" vertical="center"/>
    </xf>
    <xf numFmtId="0" fontId="15" fillId="7" borderId="2" xfId="3" applyFont="1" applyFill="1" applyBorder="1" applyAlignment="1">
      <alignment horizontal="center" vertical="center"/>
    </xf>
    <xf numFmtId="0" fontId="16" fillId="7" borderId="11" xfId="3" applyFont="1" applyFill="1" applyBorder="1" applyAlignment="1">
      <alignment horizontal="center" vertical="center"/>
    </xf>
    <xf numFmtId="0" fontId="21" fillId="8" borderId="4" xfId="3" applyFont="1" applyFill="1" applyBorder="1">
      <alignment vertical="center"/>
    </xf>
    <xf numFmtId="0" fontId="21" fillId="8" borderId="12" xfId="3" applyFont="1" applyFill="1" applyBorder="1">
      <alignment vertical="center"/>
    </xf>
    <xf numFmtId="0" fontId="21" fillId="8" borderId="2" xfId="3" applyFont="1" applyFill="1" applyBorder="1">
      <alignment vertical="center"/>
    </xf>
    <xf numFmtId="0" fontId="16" fillId="7" borderId="3" xfId="3" applyFont="1" applyFill="1" applyBorder="1" applyAlignment="1">
      <alignment horizontal="center" vertical="center" wrapText="1"/>
    </xf>
    <xf numFmtId="164" fontId="23" fillId="0" borderId="3" xfId="3" applyNumberFormat="1" applyFont="1" applyBorder="1" applyAlignment="1">
      <alignment horizontal="center" vertical="center" wrapText="1"/>
    </xf>
    <xf numFmtId="49" fontId="24" fillId="6" borderId="3" xfId="3" applyNumberFormat="1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right" vertical="center" wrapText="1"/>
    </xf>
    <xf numFmtId="0" fontId="6" fillId="2" borderId="8" xfId="0" applyFont="1" applyFill="1" applyBorder="1" applyAlignment="1">
      <alignment horizontal="right" vertical="center" wrapText="1"/>
    </xf>
    <xf numFmtId="0" fontId="8" fillId="3" borderId="9" xfId="0" applyFont="1" applyFill="1" applyBorder="1" applyAlignment="1">
      <alignment horizontal="center" vertical="center"/>
    </xf>
    <xf numFmtId="0" fontId="6" fillId="2" borderId="2" xfId="0" applyFont="1" applyFill="1" applyBorder="1" applyAlignment="1">
      <alignment horizontal="right" vertical="center" wrapText="1"/>
    </xf>
    <xf numFmtId="0" fontId="6" fillId="2" borderId="4" xfId="0" applyFont="1" applyFill="1" applyBorder="1" applyAlignment="1">
      <alignment horizontal="right" vertical="center" wrapText="1"/>
    </xf>
    <xf numFmtId="0" fontId="16" fillId="7" borderId="11" xfId="3" applyFont="1" applyFill="1" applyBorder="1" applyAlignment="1">
      <alignment horizontal="center" vertical="center"/>
    </xf>
    <xf numFmtId="0" fontId="16" fillId="7" borderId="10" xfId="3" applyFont="1" applyFill="1" applyBorder="1" applyAlignment="1">
      <alignment horizontal="center" vertical="center"/>
    </xf>
    <xf numFmtId="0" fontId="15" fillId="7" borderId="2" xfId="3" applyFont="1" applyFill="1" applyBorder="1" applyAlignment="1">
      <alignment horizontal="center" vertical="center"/>
    </xf>
    <xf numFmtId="0" fontId="15" fillId="7" borderId="4" xfId="3" applyFont="1" applyFill="1" applyBorder="1" applyAlignment="1">
      <alignment horizontal="center" vertical="center"/>
    </xf>
    <xf numFmtId="49" fontId="15" fillId="7" borderId="2" xfId="3" applyNumberFormat="1" applyFont="1" applyFill="1" applyBorder="1" applyAlignment="1">
      <alignment horizontal="center" vertical="center"/>
    </xf>
    <xf numFmtId="49" fontId="15" fillId="7" borderId="4" xfId="3" applyNumberFormat="1" applyFont="1" applyFill="1" applyBorder="1" applyAlignment="1">
      <alignment horizontal="center" vertical="center"/>
    </xf>
    <xf numFmtId="49" fontId="15" fillId="7" borderId="11" xfId="3" applyNumberFormat="1" applyFont="1" applyFill="1" applyBorder="1" applyAlignment="1">
      <alignment horizontal="center" vertical="center"/>
    </xf>
    <xf numFmtId="49" fontId="15" fillId="7" borderId="10" xfId="3" applyNumberFormat="1" applyFont="1" applyFill="1" applyBorder="1" applyAlignment="1">
      <alignment horizontal="center" vertical="center"/>
    </xf>
    <xf numFmtId="0" fontId="18" fillId="9" borderId="3" xfId="3" applyFont="1" applyFill="1" applyBorder="1" applyAlignment="1">
      <alignment horizontal="center" vertical="center" wrapText="1"/>
    </xf>
    <xf numFmtId="0" fontId="19" fillId="11" borderId="2" xfId="3" applyFont="1" applyFill="1" applyBorder="1" applyAlignment="1">
      <alignment horizontal="center" vertical="center" wrapText="1"/>
    </xf>
    <xf numFmtId="0" fontId="19" fillId="11" borderId="4" xfId="3" applyFont="1" applyFill="1" applyBorder="1" applyAlignment="1">
      <alignment horizontal="center" vertical="center" wrapText="1"/>
    </xf>
    <xf numFmtId="0" fontId="18" fillId="2" borderId="2" xfId="3" applyFont="1" applyFill="1" applyBorder="1" applyAlignment="1">
      <alignment horizontal="center" vertical="center" wrapText="1"/>
    </xf>
    <xf numFmtId="0" fontId="18" fillId="2" borderId="4" xfId="3" applyFont="1" applyFill="1" applyBorder="1" applyAlignment="1">
      <alignment horizontal="center" vertical="center" wrapText="1"/>
    </xf>
    <xf numFmtId="0" fontId="18" fillId="10" borderId="2" xfId="3" applyFont="1" applyFill="1" applyBorder="1" applyAlignment="1">
      <alignment horizontal="center" vertical="center" wrapText="1"/>
    </xf>
    <xf numFmtId="0" fontId="18" fillId="10" borderId="12" xfId="3" applyFont="1" applyFill="1" applyBorder="1" applyAlignment="1">
      <alignment horizontal="center" vertical="center" wrapText="1"/>
    </xf>
    <xf numFmtId="0" fontId="18" fillId="10" borderId="4" xfId="3" applyFont="1" applyFill="1" applyBorder="1" applyAlignment="1">
      <alignment horizontal="center" vertical="center" wrapText="1"/>
    </xf>
    <xf numFmtId="0" fontId="16" fillId="7" borderId="3" xfId="3" applyFont="1" applyFill="1" applyBorder="1" applyAlignment="1">
      <alignment horizontal="center" vertical="center" wrapText="1"/>
    </xf>
    <xf numFmtId="0" fontId="22" fillId="8" borderId="3" xfId="3" applyFont="1" applyFill="1" applyBorder="1" applyAlignment="1">
      <alignment horizontal="center" vertical="center"/>
    </xf>
    <xf numFmtId="0" fontId="20" fillId="2" borderId="2" xfId="3" applyFont="1" applyFill="1" applyBorder="1" applyAlignment="1">
      <alignment horizontal="center" vertical="center" wrapText="1"/>
    </xf>
  </cellXfs>
  <cellStyles count="4">
    <cellStyle name="Hyperlink" xfId="1" builtinId="8"/>
    <cellStyle name="Normal" xfId="0" builtinId="0"/>
    <cellStyle name="常规 2" xfId="2"/>
    <cellStyle name="常规 2 2" xfId="3"/>
  </cellStyles>
  <dxfs count="0"/>
  <tableStyles count="0" defaultTableStyle="TableStyleMedium9" defaultPivotStyle="PivotStyleLight16"/>
  <colors>
    <mruColors>
      <color rgb="FF0000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807720</xdr:colOff>
      <xdr:row>0</xdr:row>
      <xdr:rowOff>7620</xdr:rowOff>
    </xdr:from>
    <xdr:to>
      <xdr:col>1</xdr:col>
      <xdr:colOff>3203879</xdr:colOff>
      <xdr:row>0</xdr:row>
      <xdr:rowOff>318632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xmlns="" id="{C2CD2800-92E6-4E42-B29C-1065E9FD221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489" t="19667" r="85701" b="77180"/>
        <a:stretch/>
      </xdr:blipFill>
      <xdr:spPr>
        <a:xfrm>
          <a:off x="1546860" y="7620"/>
          <a:ext cx="2396159" cy="31101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25399</xdr:colOff>
      <xdr:row>2</xdr:row>
      <xdr:rowOff>95250</xdr:rowOff>
    </xdr:from>
    <xdr:to>
      <xdr:col>9</xdr:col>
      <xdr:colOff>485774</xdr:colOff>
      <xdr:row>7</xdr:row>
      <xdr:rowOff>85725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399" y="457200"/>
          <a:ext cx="6632575" cy="895350"/>
        </a:xfrm>
        <a:prstGeom prst="rect">
          <a:avLst/>
        </a:prstGeom>
      </xdr:spPr>
    </xdr:pic>
    <xdr:clientData/>
  </xdr:twoCellAnchor>
  <xdr:twoCellAnchor editAs="oneCell">
    <xdr:from>
      <xdr:col>0</xdr:col>
      <xdr:colOff>53975</xdr:colOff>
      <xdr:row>9</xdr:row>
      <xdr:rowOff>63500</xdr:rowOff>
    </xdr:from>
    <xdr:to>
      <xdr:col>8</xdr:col>
      <xdr:colOff>282575</xdr:colOff>
      <xdr:row>33</xdr:row>
      <xdr:rowOff>165100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975" y="1692275"/>
          <a:ext cx="5715000" cy="4445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2</xdr:row>
      <xdr:rowOff>95250</xdr:rowOff>
    </xdr:from>
    <xdr:to>
      <xdr:col>8</xdr:col>
      <xdr:colOff>254000</xdr:colOff>
      <xdr:row>27</xdr:row>
      <xdr:rowOff>15875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457200"/>
          <a:ext cx="5715000" cy="4445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2</xdr:row>
      <xdr:rowOff>95250</xdr:rowOff>
    </xdr:from>
    <xdr:to>
      <xdr:col>8</xdr:col>
      <xdr:colOff>254000</xdr:colOff>
      <xdr:row>27</xdr:row>
      <xdr:rowOff>15875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457200"/>
          <a:ext cx="5715000" cy="444500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27</xdr:row>
      <xdr:rowOff>34925</xdr:rowOff>
    </xdr:from>
    <xdr:to>
      <xdr:col>8</xdr:col>
      <xdr:colOff>292100</xdr:colOff>
      <xdr:row>51</xdr:row>
      <xdr:rowOff>136525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xmlns="" id="{00000000-0008-0000-0300-00000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4921250"/>
          <a:ext cx="5715000" cy="4445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382205</xdr:colOff>
      <xdr:row>2</xdr:row>
      <xdr:rowOff>136073</xdr:rowOff>
    </xdr:from>
    <xdr:to>
      <xdr:col>34</xdr:col>
      <xdr:colOff>377130</xdr:colOff>
      <xdr:row>33</xdr:row>
      <xdr:rowOff>13608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533634" y="639537"/>
          <a:ext cx="11560996" cy="7075714"/>
        </a:xfrm>
        <a:prstGeom prst="rect">
          <a:avLst/>
        </a:prstGeom>
      </xdr:spPr>
    </xdr:pic>
    <xdr:clientData/>
  </xdr:twoCellAnchor>
  <xdr:twoCellAnchor>
    <xdr:from>
      <xdr:col>8</xdr:col>
      <xdr:colOff>13608</xdr:colOff>
      <xdr:row>20</xdr:row>
      <xdr:rowOff>108857</xdr:rowOff>
    </xdr:from>
    <xdr:to>
      <xdr:col>10</xdr:col>
      <xdr:colOff>367392</xdr:colOff>
      <xdr:row>20</xdr:row>
      <xdr:rowOff>190500</xdr:rowOff>
    </xdr:to>
    <xdr:cxnSp macro="">
      <xdr:nvCxnSpPr>
        <xdr:cNvPr id="5" name="直接箭头连接符 4">
          <a:extLst>
            <a:ext uri="{FF2B5EF4-FFF2-40B4-BE49-F238E27FC236}">
              <a16:creationId xmlns:a16="http://schemas.microsoft.com/office/drawing/2014/main" xmlns="" id="{00000000-0008-0000-0400-000005000000}"/>
            </a:ext>
          </a:extLst>
        </xdr:cNvPr>
        <xdr:cNvCxnSpPr/>
      </xdr:nvCxnSpPr>
      <xdr:spPr>
        <a:xfrm flipH="1">
          <a:off x="12804322" y="4939393"/>
          <a:ext cx="1714499" cy="81643"/>
        </a:xfrm>
        <a:prstGeom prst="straightConnector1">
          <a:avLst/>
        </a:prstGeom>
        <a:ln w="60325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353786</xdr:colOff>
      <xdr:row>30</xdr:row>
      <xdr:rowOff>176893</xdr:rowOff>
    </xdr:from>
    <xdr:to>
      <xdr:col>10</xdr:col>
      <xdr:colOff>408213</xdr:colOff>
      <xdr:row>32</xdr:row>
      <xdr:rowOff>40821</xdr:rowOff>
    </xdr:to>
    <xdr:cxnSp macro="">
      <xdr:nvCxnSpPr>
        <xdr:cNvPr id="7" name="直接箭头连接符 6">
          <a:extLst>
            <a:ext uri="{FF2B5EF4-FFF2-40B4-BE49-F238E27FC236}">
              <a16:creationId xmlns:a16="http://schemas.microsoft.com/office/drawing/2014/main" xmlns="" id="{00000000-0008-0000-0400-000007000000}"/>
            </a:ext>
          </a:extLst>
        </xdr:cNvPr>
        <xdr:cNvCxnSpPr/>
      </xdr:nvCxnSpPr>
      <xdr:spPr>
        <a:xfrm flipH="1">
          <a:off x="11402786" y="7075714"/>
          <a:ext cx="3156856" cy="462643"/>
        </a:xfrm>
        <a:prstGeom prst="straightConnector1">
          <a:avLst/>
        </a:prstGeom>
        <a:ln w="60325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25399</xdr:colOff>
      <xdr:row>2</xdr:row>
      <xdr:rowOff>95250</xdr:rowOff>
    </xdr:from>
    <xdr:to>
      <xdr:col>10</xdr:col>
      <xdr:colOff>371474</xdr:colOff>
      <xdr:row>6</xdr:row>
      <xdr:rowOff>38100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399" y="457200"/>
          <a:ext cx="7204075" cy="666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</xdr:row>
      <xdr:rowOff>168275</xdr:rowOff>
    </xdr:from>
    <xdr:to>
      <xdr:col>8</xdr:col>
      <xdr:colOff>228600</xdr:colOff>
      <xdr:row>33</xdr:row>
      <xdr:rowOff>88900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xmlns="" id="{00000000-0008-0000-0500-00000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6075"/>
          <a:ext cx="5715000" cy="44450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2</xdr:row>
      <xdr:rowOff>95250</xdr:rowOff>
    </xdr:from>
    <xdr:to>
      <xdr:col>9</xdr:col>
      <xdr:colOff>628650</xdr:colOff>
      <xdr:row>6</xdr:row>
      <xdr:rowOff>104775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xmlns="" id="{00000000-0008-0000-06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457200"/>
          <a:ext cx="6775450" cy="733425"/>
        </a:xfrm>
        <a:prstGeom prst="rect">
          <a:avLst/>
        </a:prstGeom>
      </xdr:spPr>
    </xdr:pic>
    <xdr:clientData/>
  </xdr:twoCellAnchor>
  <xdr:twoCellAnchor editAs="oneCell">
    <xdr:from>
      <xdr:col>0</xdr:col>
      <xdr:colOff>92075</xdr:colOff>
      <xdr:row>10</xdr:row>
      <xdr:rowOff>19049</xdr:rowOff>
    </xdr:from>
    <xdr:to>
      <xdr:col>8</xdr:col>
      <xdr:colOff>76200</xdr:colOff>
      <xdr:row>31</xdr:row>
      <xdr:rowOff>107949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075" y="1828799"/>
          <a:ext cx="5470525" cy="3889375"/>
        </a:xfrm>
        <a:prstGeom prst="rect">
          <a:avLst/>
        </a:prstGeom>
      </xdr:spPr>
    </xdr:pic>
    <xdr:clientData/>
  </xdr:twoCellAnchor>
  <xdr:twoCellAnchor editAs="oneCell">
    <xdr:from>
      <xdr:col>8</xdr:col>
      <xdr:colOff>187325</xdr:colOff>
      <xdr:row>9</xdr:row>
      <xdr:rowOff>79375</xdr:rowOff>
    </xdr:from>
    <xdr:to>
      <xdr:col>16</xdr:col>
      <xdr:colOff>415925</xdr:colOff>
      <xdr:row>34</xdr:row>
      <xdr:rowOff>0</xdr:rowOff>
    </xdr:to>
    <xdr:pic>
      <xdr:nvPicPr>
        <xdr:cNvPr id="7" name="图片 6">
          <a:extLst>
            <a:ext uri="{FF2B5EF4-FFF2-40B4-BE49-F238E27FC236}">
              <a16:creationId xmlns:a16="http://schemas.microsoft.com/office/drawing/2014/main" xmlns="" id="{00000000-0008-0000-0600-00000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73725" y="1708150"/>
          <a:ext cx="5715000" cy="44450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45720</xdr:colOff>
          <xdr:row>2</xdr:row>
          <xdr:rowOff>175260</xdr:rowOff>
        </xdr:from>
        <xdr:to>
          <xdr:col>1</xdr:col>
          <xdr:colOff>289560</xdr:colOff>
          <xdr:row>6</xdr:row>
          <xdr:rowOff>68580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  <a:ext uri="{FF2B5EF4-FFF2-40B4-BE49-F238E27FC236}">
                  <a16:creationId xmlns:a16="http://schemas.microsoft.com/office/drawing/2014/main" xmlns="" id="{00000000-0008-0000-0700-00000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3.emf"/><Relationship Id="rId4" Type="http://schemas.openxmlformats.org/officeDocument/2006/relationships/package" Target="../embeddings/Microsoft_Excel_Worksheet1.xls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13"/>
  <sheetViews>
    <sheetView tabSelected="1" zoomScale="90" zoomScaleNormal="90" zoomScaleSheetLayoutView="115" workbookViewId="0">
      <selection activeCell="E16" sqref="E16"/>
    </sheetView>
  </sheetViews>
  <sheetFormatPr defaultColWidth="9" defaultRowHeight="15.6"/>
  <cols>
    <col min="1" max="1" width="9.69921875" style="2" customWidth="1"/>
    <col min="2" max="2" width="71.69921875" style="2" customWidth="1"/>
    <col min="3" max="3" width="60.09765625" style="2" customWidth="1"/>
    <col min="4" max="4" width="16.5" style="2" customWidth="1"/>
    <col min="5" max="5" width="42.3984375" style="2" customWidth="1"/>
    <col min="6" max="24" width="9" style="2"/>
    <col min="25" max="25" width="7.09765625" style="2" customWidth="1"/>
    <col min="26" max="26" width="8.8984375" style="2" customWidth="1"/>
    <col min="27" max="31" width="9" style="2" hidden="1" customWidth="1"/>
    <col min="32" max="16384" width="9" style="2"/>
  </cols>
  <sheetData>
    <row r="1" spans="1:31" ht="31.8">
      <c r="A1" s="1"/>
      <c r="B1" s="55" t="s">
        <v>91</v>
      </c>
      <c r="C1" s="55"/>
      <c r="D1" s="55"/>
      <c r="E1" s="55"/>
      <c r="AA1" s="20"/>
      <c r="AB1" s="14"/>
      <c r="AC1" s="10"/>
      <c r="AD1" s="12"/>
      <c r="AE1" s="11"/>
    </row>
    <row r="2" spans="1:31" s="3" customFormat="1" ht="17.399999999999999">
      <c r="A2" s="56" t="s">
        <v>5</v>
      </c>
      <c r="B2" s="57"/>
      <c r="C2" s="18" t="s">
        <v>92</v>
      </c>
      <c r="D2" s="13" t="s">
        <v>93</v>
      </c>
      <c r="E2" s="16" t="s">
        <v>12</v>
      </c>
    </row>
    <row r="3" spans="1:31" s="3" customFormat="1" ht="17.399999999999999">
      <c r="A3" s="56" t="s">
        <v>6</v>
      </c>
      <c r="B3" s="57"/>
      <c r="C3" s="18" t="s">
        <v>14</v>
      </c>
      <c r="D3" s="19"/>
      <c r="E3" s="16"/>
    </row>
    <row r="4" spans="1:31" s="3" customFormat="1" ht="17.399999999999999">
      <c r="A4" s="56" t="s">
        <v>7</v>
      </c>
      <c r="B4" s="57"/>
      <c r="C4" s="18" t="s">
        <v>15</v>
      </c>
      <c r="D4" s="13" t="s">
        <v>8</v>
      </c>
      <c r="E4" s="17" t="s">
        <v>13</v>
      </c>
    </row>
    <row r="5" spans="1:31" s="3" customFormat="1" ht="17.399999999999999">
      <c r="A5" s="53" t="s">
        <v>9</v>
      </c>
      <c r="B5" s="54"/>
      <c r="C5" s="18" t="s">
        <v>11</v>
      </c>
      <c r="D5" s="13" t="s">
        <v>10</v>
      </c>
      <c r="E5" s="21">
        <v>44531</v>
      </c>
    </row>
    <row r="6" spans="1:31" s="4" customFormat="1" ht="31.2">
      <c r="A6" s="6" t="s">
        <v>0</v>
      </c>
      <c r="B6" s="15" t="s">
        <v>1</v>
      </c>
      <c r="C6" s="7" t="s">
        <v>2</v>
      </c>
      <c r="D6" s="8" t="s">
        <v>3</v>
      </c>
      <c r="E6" s="9" t="s">
        <v>4</v>
      </c>
    </row>
    <row r="7" spans="1:31" s="5" customFormat="1" ht="93.6">
      <c r="A7" s="20" t="s">
        <v>16</v>
      </c>
      <c r="B7" s="14" t="s">
        <v>17</v>
      </c>
      <c r="C7" s="10" t="s">
        <v>94</v>
      </c>
      <c r="D7" s="22" t="str">
        <f>HYPERLINK("#Q1!A1","Q1")</f>
        <v>Q1</v>
      </c>
      <c r="E7" s="11" t="s">
        <v>103</v>
      </c>
    </row>
    <row r="8" spans="1:31" ht="31.2">
      <c r="A8" s="20" t="s">
        <v>18</v>
      </c>
      <c r="B8" s="14" t="s">
        <v>19</v>
      </c>
      <c r="C8" s="10" t="s">
        <v>20</v>
      </c>
      <c r="D8" s="22" t="str">
        <f>HYPERLINK("#Q2!A1","Q2")</f>
        <v>Q2</v>
      </c>
      <c r="E8" s="11" t="s">
        <v>100</v>
      </c>
    </row>
    <row r="9" spans="1:31" ht="46.8">
      <c r="A9" s="20" t="s">
        <v>21</v>
      </c>
      <c r="B9" s="14" t="s">
        <v>95</v>
      </c>
      <c r="C9" s="10" t="s">
        <v>96</v>
      </c>
      <c r="D9" s="22" t="str">
        <f>HYPERLINK("#Q3!A1","Q3")</f>
        <v>Q3</v>
      </c>
      <c r="E9" s="11" t="s">
        <v>100</v>
      </c>
    </row>
    <row r="10" spans="1:31" ht="202.8">
      <c r="A10" s="20" t="s">
        <v>22</v>
      </c>
      <c r="B10" s="14" t="s">
        <v>98</v>
      </c>
      <c r="C10" s="10" t="s">
        <v>97</v>
      </c>
      <c r="D10" s="22" t="str">
        <f>HYPERLINK("#Q4!A1","Q4")</f>
        <v>Q4</v>
      </c>
      <c r="E10" s="11" t="s">
        <v>104</v>
      </c>
    </row>
    <row r="11" spans="1:31" ht="46.8">
      <c r="A11" s="20" t="s">
        <v>23</v>
      </c>
      <c r="B11" s="14" t="s">
        <v>24</v>
      </c>
      <c r="C11" s="10" t="s">
        <v>99</v>
      </c>
      <c r="D11" s="22" t="str">
        <f>HYPERLINK("#Q5!A1","Q5")</f>
        <v>Q5</v>
      </c>
      <c r="E11" s="11" t="s">
        <v>100</v>
      </c>
    </row>
    <row r="12" spans="1:31" ht="124.8">
      <c r="A12" s="20" t="s">
        <v>25</v>
      </c>
      <c r="B12" s="14" t="s">
        <v>26</v>
      </c>
      <c r="C12" s="10" t="s">
        <v>90</v>
      </c>
      <c r="D12" s="22" t="str">
        <f>HYPERLINK("#Q6!A1","Q6")</f>
        <v>Q6</v>
      </c>
      <c r="E12" s="11" t="s">
        <v>101</v>
      </c>
    </row>
    <row r="13" spans="1:31" ht="46.8">
      <c r="A13" s="20" t="s">
        <v>27</v>
      </c>
      <c r="B13" s="14" t="s">
        <v>28</v>
      </c>
      <c r="C13" s="10" t="s">
        <v>29</v>
      </c>
      <c r="D13" s="22" t="str">
        <f>HYPERLINK("#Q7!A1","Q7")</f>
        <v>Q7</v>
      </c>
      <c r="E13" s="11" t="s">
        <v>102</v>
      </c>
    </row>
  </sheetData>
  <mergeCells count="5">
    <mergeCell ref="A5:B5"/>
    <mergeCell ref="B1:E1"/>
    <mergeCell ref="A4:B4"/>
    <mergeCell ref="A2:B2"/>
    <mergeCell ref="A3:B3"/>
  </mergeCells>
  <phoneticPr fontId="1" type="noConversion"/>
  <pageMargins left="0.51181102362204722" right="0.23622047244094491" top="0.6692913385826772" bottom="0.31496062992125984" header="0.31496062992125984" footer="0.27559055118110237"/>
  <pageSetup paperSize="9" scale="82" orientation="landscape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2"/>
  <sheetViews>
    <sheetView topLeftCell="A7" workbookViewId="0"/>
  </sheetViews>
  <sheetFormatPr defaultRowHeight="15.6"/>
  <sheetData>
    <row r="2" spans="1:7">
      <c r="A2" t="s">
        <v>30</v>
      </c>
      <c r="G2" s="23" t="str">
        <f>HYPERLINK("#Summary!A2","返回")</f>
        <v>返回</v>
      </c>
    </row>
  </sheetData>
  <phoneticPr fontId="1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2"/>
  <sheetViews>
    <sheetView workbookViewId="0"/>
  </sheetViews>
  <sheetFormatPr defaultRowHeight="15.6"/>
  <sheetData>
    <row r="2" spans="1:7">
      <c r="A2" t="s">
        <v>31</v>
      </c>
      <c r="G2" s="23" t="str">
        <f>HYPERLINK("#Summary!A2","返回")</f>
        <v>返回</v>
      </c>
    </row>
  </sheetData>
  <phoneticPr fontId="1" type="noConversion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2"/>
  <sheetViews>
    <sheetView workbookViewId="0"/>
  </sheetViews>
  <sheetFormatPr defaultRowHeight="15.6"/>
  <sheetData>
    <row r="2" spans="1:7">
      <c r="A2" t="s">
        <v>32</v>
      </c>
      <c r="G2" s="23" t="str">
        <f>HYPERLINK("#Summary!A2","返回")</f>
        <v>返回</v>
      </c>
    </row>
  </sheetData>
  <phoneticPr fontId="1" type="noConversion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5"/>
  <sheetViews>
    <sheetView topLeftCell="C1" zoomScale="60" zoomScaleNormal="60" workbookViewId="0">
      <selection activeCell="D40" sqref="D40"/>
    </sheetView>
  </sheetViews>
  <sheetFormatPr defaultColWidth="9" defaultRowHeight="14.4"/>
  <cols>
    <col min="1" max="1" width="4.3984375" style="24" customWidth="1"/>
    <col min="2" max="2" width="21.5" style="24" customWidth="1"/>
    <col min="3" max="3" width="17.19921875" style="24" customWidth="1"/>
    <col min="4" max="4" width="20.8984375" style="24" customWidth="1"/>
    <col min="5" max="5" width="26.8984375" style="24" customWidth="1"/>
    <col min="6" max="6" width="31.09765625" style="24" customWidth="1"/>
    <col min="7" max="8" width="22.8984375" style="24" customWidth="1"/>
    <col min="9" max="26" width="9" style="24"/>
    <col min="27" max="27" width="13.09765625" style="24" hidden="1" customWidth="1"/>
    <col min="28" max="28" width="20.19921875" style="24" hidden="1" customWidth="1"/>
    <col min="29" max="29" width="24.09765625" style="24" hidden="1" customWidth="1"/>
    <col min="30" max="31" width="24" style="24" hidden="1" customWidth="1"/>
    <col min="32" max="32" width="17" style="24" hidden="1" customWidth="1"/>
    <col min="33" max="33" width="0" style="24" hidden="1" customWidth="1"/>
    <col min="34" max="16384" width="9" style="24"/>
  </cols>
  <sheetData>
    <row r="1" spans="2:33" ht="22.8">
      <c r="B1" s="75" t="s">
        <v>85</v>
      </c>
      <c r="C1" s="75"/>
      <c r="D1" s="75"/>
      <c r="E1" s="75"/>
      <c r="F1" s="75"/>
      <c r="G1" s="75"/>
      <c r="H1" s="75"/>
      <c r="AA1" s="32"/>
      <c r="AB1" s="71"/>
      <c r="AC1" s="72"/>
      <c r="AD1" s="73"/>
      <c r="AE1" s="66"/>
      <c r="AF1" s="66"/>
      <c r="AG1" s="66"/>
    </row>
    <row r="2" spans="2:33" ht="15.6">
      <c r="B2" s="58" t="s">
        <v>84</v>
      </c>
      <c r="C2" s="74" t="s">
        <v>48</v>
      </c>
      <c r="D2" s="74"/>
      <c r="E2" s="74"/>
      <c r="F2" s="74" t="s">
        <v>47</v>
      </c>
      <c r="G2" s="74"/>
      <c r="H2" s="74"/>
      <c r="AA2" s="35"/>
      <c r="AB2" s="67" t="s">
        <v>83</v>
      </c>
      <c r="AC2" s="68"/>
      <c r="AD2" s="34"/>
      <c r="AE2" s="33"/>
      <c r="AF2" s="69" t="s">
        <v>83</v>
      </c>
      <c r="AG2" s="70"/>
    </row>
    <row r="3" spans="2:33" ht="31.2">
      <c r="B3" s="59"/>
      <c r="C3" s="74" t="s">
        <v>81</v>
      </c>
      <c r="D3" s="74"/>
      <c r="E3" s="50" t="s">
        <v>82</v>
      </c>
      <c r="F3" s="50" t="s">
        <v>82</v>
      </c>
      <c r="G3" s="74" t="s">
        <v>81</v>
      </c>
      <c r="H3" s="74"/>
      <c r="AA3" s="35"/>
      <c r="AB3" s="67" t="s">
        <v>80</v>
      </c>
      <c r="AC3" s="68"/>
      <c r="AD3" s="34" t="s">
        <v>78</v>
      </c>
      <c r="AE3" s="33"/>
      <c r="AF3" s="69" t="s">
        <v>80</v>
      </c>
      <c r="AG3" s="70"/>
    </row>
    <row r="4" spans="2:33" ht="18" customHeight="1">
      <c r="B4" s="32" t="s">
        <v>79</v>
      </c>
      <c r="C4" s="71" t="s">
        <v>52</v>
      </c>
      <c r="D4" s="72"/>
      <c r="E4" s="73"/>
      <c r="F4" s="66" t="s">
        <v>51</v>
      </c>
      <c r="G4" s="66"/>
      <c r="H4" s="66"/>
      <c r="AA4" s="35"/>
      <c r="AB4" s="67" t="s">
        <v>77</v>
      </c>
      <c r="AC4" s="68"/>
      <c r="AD4" s="34" t="s">
        <v>78</v>
      </c>
      <c r="AE4" s="33"/>
      <c r="AF4" s="69" t="s">
        <v>77</v>
      </c>
      <c r="AG4" s="70"/>
    </row>
    <row r="5" spans="2:33" ht="18" customHeight="1">
      <c r="B5" s="35"/>
      <c r="C5" s="67" t="s">
        <v>54</v>
      </c>
      <c r="D5" s="68"/>
      <c r="E5" s="34" t="s">
        <v>55</v>
      </c>
      <c r="F5" s="51">
        <v>3.1</v>
      </c>
      <c r="G5" s="69" t="s">
        <v>54</v>
      </c>
      <c r="H5" s="70"/>
      <c r="AA5" s="36"/>
      <c r="AB5" s="36"/>
      <c r="AC5" s="36"/>
      <c r="AD5" s="36"/>
      <c r="AE5" s="36"/>
      <c r="AF5" s="36"/>
      <c r="AG5" s="36"/>
    </row>
    <row r="6" spans="2:33" ht="18" customHeight="1">
      <c r="B6" s="32" t="s">
        <v>76</v>
      </c>
      <c r="C6" s="71" t="s">
        <v>56</v>
      </c>
      <c r="D6" s="72"/>
      <c r="E6" s="73"/>
      <c r="F6" s="66" t="s">
        <v>56</v>
      </c>
      <c r="G6" s="66"/>
      <c r="H6" s="66"/>
      <c r="AA6" s="36"/>
      <c r="AB6" s="36"/>
      <c r="AC6" s="36"/>
      <c r="AD6" s="36"/>
      <c r="AE6" s="36"/>
      <c r="AF6" s="36"/>
      <c r="AG6" s="36"/>
    </row>
    <row r="7" spans="2:33" ht="18" customHeight="1">
      <c r="B7" s="35"/>
      <c r="C7" s="67" t="s">
        <v>58</v>
      </c>
      <c r="D7" s="68"/>
      <c r="E7" s="34" t="s">
        <v>59</v>
      </c>
      <c r="F7" s="33">
        <v>3</v>
      </c>
      <c r="G7" s="69" t="s">
        <v>58</v>
      </c>
      <c r="H7" s="70"/>
      <c r="AA7" s="49" t="s">
        <v>75</v>
      </c>
      <c r="AB7" s="48"/>
      <c r="AC7" s="48"/>
      <c r="AD7" s="48"/>
      <c r="AE7" s="48"/>
      <c r="AF7" s="47"/>
      <c r="AG7" s="36"/>
    </row>
    <row r="8" spans="2:33" ht="18" customHeight="1">
      <c r="B8" s="32" t="s">
        <v>74</v>
      </c>
      <c r="C8" s="71" t="s">
        <v>56</v>
      </c>
      <c r="D8" s="72"/>
      <c r="E8" s="73"/>
      <c r="F8" s="66" t="s">
        <v>56</v>
      </c>
      <c r="G8" s="66"/>
      <c r="H8" s="66"/>
      <c r="AA8" s="46" t="s">
        <v>49</v>
      </c>
      <c r="AB8" s="45" t="s">
        <v>48</v>
      </c>
      <c r="AC8" s="44"/>
      <c r="AD8" s="43" t="s">
        <v>72</v>
      </c>
      <c r="AE8" s="42"/>
      <c r="AF8" s="41" t="s">
        <v>46</v>
      </c>
      <c r="AG8" s="36"/>
    </row>
    <row r="9" spans="2:33" ht="18" customHeight="1">
      <c r="B9" s="35"/>
      <c r="C9" s="67" t="s">
        <v>61</v>
      </c>
      <c r="D9" s="68"/>
      <c r="E9" s="34" t="s">
        <v>62</v>
      </c>
      <c r="F9" s="51">
        <v>7.85</v>
      </c>
      <c r="G9" s="69" t="s">
        <v>61</v>
      </c>
      <c r="H9" s="70"/>
      <c r="AA9" s="40"/>
      <c r="AB9" s="38"/>
      <c r="AC9" s="40"/>
      <c r="AD9" s="38"/>
      <c r="AE9" s="39"/>
      <c r="AF9" s="38"/>
      <c r="AG9" s="36"/>
    </row>
    <row r="10" spans="2:33" ht="18" customHeight="1">
      <c r="B10" s="32" t="s">
        <v>73</v>
      </c>
      <c r="C10" s="71" t="s">
        <v>56</v>
      </c>
      <c r="D10" s="72"/>
      <c r="E10" s="73"/>
      <c r="F10" s="66" t="s">
        <v>56</v>
      </c>
      <c r="G10" s="66"/>
      <c r="H10" s="66"/>
      <c r="AA10" s="31" t="s">
        <v>50</v>
      </c>
      <c r="AB10" s="30"/>
      <c r="AC10" s="30"/>
      <c r="AD10" s="30"/>
      <c r="AE10" s="30"/>
      <c r="AF10" s="29"/>
      <c r="AG10" s="36"/>
    </row>
    <row r="11" spans="2:33" ht="18" customHeight="1">
      <c r="B11" s="35"/>
      <c r="C11" s="67" t="s">
        <v>58</v>
      </c>
      <c r="D11" s="68"/>
      <c r="E11" s="34" t="s">
        <v>59</v>
      </c>
      <c r="F11" s="33">
        <v>3</v>
      </c>
      <c r="G11" s="69" t="s">
        <v>58</v>
      </c>
      <c r="H11" s="70"/>
      <c r="AA11" s="58" t="s">
        <v>49</v>
      </c>
      <c r="AB11" s="60" t="s">
        <v>48</v>
      </c>
      <c r="AC11" s="61"/>
      <c r="AD11" s="62" t="s">
        <v>72</v>
      </c>
      <c r="AE11" s="63"/>
      <c r="AF11" s="64" t="s">
        <v>46</v>
      </c>
      <c r="AG11" s="36"/>
    </row>
    <row r="12" spans="2:33" ht="18" customHeight="1">
      <c r="B12" s="32" t="s">
        <v>71</v>
      </c>
      <c r="C12" s="71" t="s">
        <v>56</v>
      </c>
      <c r="D12" s="72"/>
      <c r="E12" s="73"/>
      <c r="F12" s="66" t="s">
        <v>56</v>
      </c>
      <c r="G12" s="66"/>
      <c r="H12" s="66"/>
      <c r="AA12" s="59"/>
      <c r="AB12" s="28" t="s">
        <v>45</v>
      </c>
      <c r="AC12" s="28" t="s">
        <v>44</v>
      </c>
      <c r="AD12" s="28" t="s">
        <v>45</v>
      </c>
      <c r="AE12" s="28" t="s">
        <v>44</v>
      </c>
      <c r="AF12" s="65"/>
      <c r="AG12" s="36"/>
    </row>
    <row r="13" spans="2:33" ht="18" customHeight="1">
      <c r="B13" s="35"/>
      <c r="C13" s="67" t="s">
        <v>70</v>
      </c>
      <c r="D13" s="68"/>
      <c r="E13" s="34" t="s">
        <v>66</v>
      </c>
      <c r="F13" s="51">
        <v>8.67</v>
      </c>
      <c r="G13" s="69" t="s">
        <v>70</v>
      </c>
      <c r="H13" s="70"/>
      <c r="AG13" s="36"/>
    </row>
    <row r="14" spans="2:33" ht="18" customHeight="1">
      <c r="B14" s="35"/>
      <c r="C14" s="67" t="s">
        <v>69</v>
      </c>
      <c r="D14" s="68"/>
      <c r="E14" s="34" t="s">
        <v>68</v>
      </c>
      <c r="F14" s="37">
        <v>7</v>
      </c>
      <c r="G14" s="76" t="s">
        <v>67</v>
      </c>
      <c r="H14" s="70"/>
      <c r="AA14" s="27"/>
      <c r="AB14" s="25"/>
      <c r="AC14" s="25"/>
      <c r="AD14" s="26"/>
      <c r="AE14" s="26"/>
      <c r="AF14" s="25"/>
      <c r="AG14" s="36"/>
    </row>
    <row r="15" spans="2:33" ht="18" customHeight="1">
      <c r="B15" s="35"/>
      <c r="C15" s="67" t="s">
        <v>65</v>
      </c>
      <c r="D15" s="68"/>
      <c r="E15" s="34" t="s">
        <v>66</v>
      </c>
      <c r="F15" s="51">
        <v>8.69</v>
      </c>
      <c r="G15" s="69" t="s">
        <v>65</v>
      </c>
      <c r="H15" s="70"/>
    </row>
    <row r="16" spans="2:33" ht="18" customHeight="1">
      <c r="B16" s="32" t="s">
        <v>64</v>
      </c>
      <c r="C16" s="71" t="s">
        <v>56</v>
      </c>
      <c r="D16" s="72"/>
      <c r="E16" s="73"/>
      <c r="F16" s="66" t="s">
        <v>56</v>
      </c>
      <c r="G16" s="66"/>
      <c r="H16" s="66"/>
    </row>
    <row r="17" spans="1:8" ht="18" customHeight="1">
      <c r="B17" s="35"/>
      <c r="C17" s="67" t="s">
        <v>58</v>
      </c>
      <c r="D17" s="68"/>
      <c r="E17" s="34" t="s">
        <v>59</v>
      </c>
      <c r="F17" s="33">
        <v>3</v>
      </c>
      <c r="G17" s="69" t="s">
        <v>58</v>
      </c>
      <c r="H17" s="70"/>
    </row>
    <row r="18" spans="1:8" ht="18" customHeight="1">
      <c r="B18" s="32" t="s">
        <v>63</v>
      </c>
      <c r="C18" s="71" t="s">
        <v>56</v>
      </c>
      <c r="D18" s="72"/>
      <c r="E18" s="73"/>
      <c r="F18" s="66" t="s">
        <v>56</v>
      </c>
      <c r="G18" s="66"/>
      <c r="H18" s="66"/>
    </row>
    <row r="19" spans="1:8" ht="18" customHeight="1">
      <c r="B19" s="35"/>
      <c r="C19" s="67" t="s">
        <v>61</v>
      </c>
      <c r="D19" s="68"/>
      <c r="E19" s="34" t="s">
        <v>62</v>
      </c>
      <c r="F19" s="51">
        <v>7.85</v>
      </c>
      <c r="G19" s="69" t="s">
        <v>61</v>
      </c>
      <c r="H19" s="70"/>
    </row>
    <row r="20" spans="1:8" ht="18" customHeight="1">
      <c r="B20" s="32" t="s">
        <v>60</v>
      </c>
      <c r="C20" s="71" t="s">
        <v>56</v>
      </c>
      <c r="D20" s="72"/>
      <c r="E20" s="73"/>
      <c r="F20" s="66" t="s">
        <v>56</v>
      </c>
      <c r="G20" s="66"/>
      <c r="H20" s="66"/>
    </row>
    <row r="21" spans="1:8" ht="18" customHeight="1">
      <c r="B21" s="35"/>
      <c r="C21" s="67" t="s">
        <v>58</v>
      </c>
      <c r="D21" s="68"/>
      <c r="E21" s="34" t="s">
        <v>59</v>
      </c>
      <c r="F21" s="33">
        <v>3</v>
      </c>
      <c r="G21" s="69" t="s">
        <v>58</v>
      </c>
      <c r="H21" s="70"/>
    </row>
    <row r="22" spans="1:8" ht="18" customHeight="1">
      <c r="B22" s="32" t="s">
        <v>57</v>
      </c>
      <c r="C22" s="71" t="s">
        <v>56</v>
      </c>
      <c r="D22" s="72"/>
      <c r="E22" s="73"/>
      <c r="F22" s="66" t="s">
        <v>56</v>
      </c>
      <c r="G22" s="66"/>
      <c r="H22" s="66"/>
    </row>
    <row r="23" spans="1:8" ht="18" customHeight="1">
      <c r="B23" s="35"/>
      <c r="C23" s="67" t="s">
        <v>54</v>
      </c>
      <c r="D23" s="68"/>
      <c r="E23" s="34" t="s">
        <v>55</v>
      </c>
      <c r="F23" s="51">
        <v>3.1</v>
      </c>
      <c r="G23" s="69" t="s">
        <v>54</v>
      </c>
      <c r="H23" s="70"/>
    </row>
    <row r="24" spans="1:8" ht="18" customHeight="1">
      <c r="B24" s="32" t="s">
        <v>53</v>
      </c>
      <c r="C24" s="71" t="s">
        <v>52</v>
      </c>
      <c r="D24" s="72"/>
      <c r="E24" s="73"/>
      <c r="F24" s="66" t="s">
        <v>51</v>
      </c>
      <c r="G24" s="66"/>
      <c r="H24" s="66"/>
    </row>
    <row r="29" spans="1:8" ht="17.399999999999999">
      <c r="A29" s="2"/>
      <c r="B29" s="31" t="s">
        <v>50</v>
      </c>
      <c r="C29" s="30"/>
      <c r="D29" s="30"/>
      <c r="E29" s="30"/>
      <c r="F29" s="30"/>
      <c r="G29" s="29"/>
    </row>
    <row r="30" spans="1:8" ht="15.6">
      <c r="A30" s="2"/>
      <c r="B30" s="58" t="s">
        <v>49</v>
      </c>
      <c r="C30" s="60" t="s">
        <v>48</v>
      </c>
      <c r="D30" s="61"/>
      <c r="E30" s="62" t="s">
        <v>47</v>
      </c>
      <c r="F30" s="63"/>
      <c r="G30" s="64" t="s">
        <v>46</v>
      </c>
    </row>
    <row r="31" spans="1:8" ht="31.2">
      <c r="A31" s="2"/>
      <c r="B31" s="59"/>
      <c r="C31" s="28" t="s">
        <v>45</v>
      </c>
      <c r="D31" s="28" t="s">
        <v>44</v>
      </c>
      <c r="E31" s="28" t="s">
        <v>45</v>
      </c>
      <c r="F31" s="28" t="s">
        <v>44</v>
      </c>
      <c r="G31" s="65"/>
    </row>
    <row r="32" spans="1:8" ht="15.6">
      <c r="A32" s="2"/>
      <c r="B32" s="27" t="s">
        <v>43</v>
      </c>
      <c r="C32" s="25" t="s">
        <v>39</v>
      </c>
      <c r="D32" s="25" t="s">
        <v>37</v>
      </c>
      <c r="E32" s="26" t="s">
        <v>38</v>
      </c>
      <c r="F32" s="26" t="s">
        <v>37</v>
      </c>
      <c r="G32" s="25" t="s">
        <v>42</v>
      </c>
    </row>
    <row r="33" spans="1:7" ht="15.6">
      <c r="A33" s="2"/>
      <c r="B33" s="27" t="s">
        <v>41</v>
      </c>
      <c r="C33" s="25" t="s">
        <v>39</v>
      </c>
      <c r="D33" s="25" t="s">
        <v>37</v>
      </c>
      <c r="E33" s="52" t="s">
        <v>86</v>
      </c>
      <c r="F33" s="26" t="s">
        <v>37</v>
      </c>
      <c r="G33" s="25" t="s">
        <v>89</v>
      </c>
    </row>
    <row r="34" spans="1:7" ht="15.6">
      <c r="A34" s="2"/>
      <c r="B34" s="27" t="s">
        <v>87</v>
      </c>
      <c r="C34" s="25" t="s">
        <v>39</v>
      </c>
      <c r="D34" s="25" t="s">
        <v>37</v>
      </c>
      <c r="E34" s="26" t="s">
        <v>86</v>
      </c>
      <c r="F34" s="26" t="s">
        <v>37</v>
      </c>
      <c r="G34" s="25" t="s">
        <v>88</v>
      </c>
    </row>
    <row r="35" spans="1:7" ht="15.6">
      <c r="A35" s="2"/>
      <c r="B35" s="27" t="s">
        <v>40</v>
      </c>
      <c r="C35" s="25" t="s">
        <v>39</v>
      </c>
      <c r="D35" s="25" t="s">
        <v>37</v>
      </c>
      <c r="E35" s="26" t="s">
        <v>38</v>
      </c>
      <c r="F35" s="26" t="s">
        <v>37</v>
      </c>
      <c r="G35" s="25" t="s">
        <v>36</v>
      </c>
    </row>
  </sheetData>
  <mergeCells count="64">
    <mergeCell ref="C22:E22"/>
    <mergeCell ref="F22:H22"/>
    <mergeCell ref="C23:D23"/>
    <mergeCell ref="G23:H23"/>
    <mergeCell ref="C24:E24"/>
    <mergeCell ref="F24:H24"/>
    <mergeCell ref="C19:D19"/>
    <mergeCell ref="G19:H19"/>
    <mergeCell ref="C20:E20"/>
    <mergeCell ref="F20:H20"/>
    <mergeCell ref="C21:D21"/>
    <mergeCell ref="G21:H21"/>
    <mergeCell ref="C16:E16"/>
    <mergeCell ref="F16:H16"/>
    <mergeCell ref="C17:D17"/>
    <mergeCell ref="G17:H17"/>
    <mergeCell ref="C18:E18"/>
    <mergeCell ref="F18:H18"/>
    <mergeCell ref="C13:D13"/>
    <mergeCell ref="G13:H13"/>
    <mergeCell ref="C14:D14"/>
    <mergeCell ref="G14:H14"/>
    <mergeCell ref="C15:D15"/>
    <mergeCell ref="G15:H15"/>
    <mergeCell ref="C10:E10"/>
    <mergeCell ref="F10:H10"/>
    <mergeCell ref="C11:D11"/>
    <mergeCell ref="G11:H11"/>
    <mergeCell ref="C12:E12"/>
    <mergeCell ref="F12:H12"/>
    <mergeCell ref="C8:E8"/>
    <mergeCell ref="F8:H8"/>
    <mergeCell ref="C6:E6"/>
    <mergeCell ref="F6:H6"/>
    <mergeCell ref="C9:D9"/>
    <mergeCell ref="G9:H9"/>
    <mergeCell ref="C4:E4"/>
    <mergeCell ref="F4:H4"/>
    <mergeCell ref="C5:D5"/>
    <mergeCell ref="G5:H5"/>
    <mergeCell ref="C7:D7"/>
    <mergeCell ref="G7:H7"/>
    <mergeCell ref="C3:D3"/>
    <mergeCell ref="G3:H3"/>
    <mergeCell ref="B1:H1"/>
    <mergeCell ref="B2:B3"/>
    <mergeCell ref="F2:H2"/>
    <mergeCell ref="C2:E2"/>
    <mergeCell ref="B30:B31"/>
    <mergeCell ref="C30:D30"/>
    <mergeCell ref="E30:F30"/>
    <mergeCell ref="G30:G31"/>
    <mergeCell ref="AE1:AG1"/>
    <mergeCell ref="AB2:AC2"/>
    <mergeCell ref="AF2:AG2"/>
    <mergeCell ref="AB3:AC3"/>
    <mergeCell ref="AF3:AG3"/>
    <mergeCell ref="AB1:AD1"/>
    <mergeCell ref="AD11:AE11"/>
    <mergeCell ref="AB11:AC11"/>
    <mergeCell ref="AF11:AF12"/>
    <mergeCell ref="AA11:AA12"/>
    <mergeCell ref="AF4:AG4"/>
    <mergeCell ref="AB4:AC4"/>
  </mergeCells>
  <phoneticPr fontId="1" type="noConversion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2"/>
  <sheetViews>
    <sheetView workbookViewId="0"/>
  </sheetViews>
  <sheetFormatPr defaultRowHeight="15.6"/>
  <sheetData>
    <row r="2" spans="1:7">
      <c r="A2" t="s">
        <v>33</v>
      </c>
      <c r="G2" s="23" t="str">
        <f>HYPERLINK("#Summary!A2","返回")</f>
        <v>返回</v>
      </c>
    </row>
  </sheetData>
  <phoneticPr fontId="1" type="noConversion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2"/>
  <sheetViews>
    <sheetView zoomScale="90" zoomScaleNormal="90" workbookViewId="0"/>
  </sheetViews>
  <sheetFormatPr defaultRowHeight="15.6"/>
  <sheetData>
    <row r="2" spans="1:7">
      <c r="A2" t="s">
        <v>34</v>
      </c>
      <c r="G2" s="23" t="str">
        <f>HYPERLINK("#Summary!A2","返回")</f>
        <v>返回</v>
      </c>
    </row>
  </sheetData>
  <phoneticPr fontId="1" type="noConversion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G2"/>
  <sheetViews>
    <sheetView workbookViewId="0"/>
  </sheetViews>
  <sheetFormatPr defaultRowHeight="15.6"/>
  <sheetData>
    <row r="2" spans="1:7">
      <c r="A2" t="s">
        <v>35</v>
      </c>
      <c r="G2" s="23" t="str">
        <f>HYPERLINK("#Summary!A2","返回")</f>
        <v>返回</v>
      </c>
    </row>
  </sheetData>
  <phoneticPr fontId="1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ksheet" dvAspect="DVASPECT_ICON" shapeId="8193" r:id="rId4">
          <objectPr defaultSize="0" r:id="rId5">
            <anchor moveWithCells="1">
              <from>
                <xdr:col>0</xdr:col>
                <xdr:colOff>45720</xdr:colOff>
                <xdr:row>2</xdr:row>
                <xdr:rowOff>175260</xdr:rowOff>
              </from>
              <to>
                <xdr:col>1</xdr:col>
                <xdr:colOff>289560</xdr:colOff>
                <xdr:row>6</xdr:row>
                <xdr:rowOff>68580</xdr:rowOff>
              </to>
            </anchor>
          </objectPr>
        </oleObject>
      </mc:Choice>
      <mc:Fallback>
        <oleObject progId="Worksheet" dvAspect="DVASPECT_ICON" shapeId="819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1</vt:i4>
      </vt:variant>
    </vt:vector>
  </HeadingPairs>
  <TitlesOfParts>
    <vt:vector size="9" baseType="lpstr">
      <vt:lpstr>Summary</vt:lpstr>
      <vt:lpstr>Q1</vt:lpstr>
      <vt:lpstr>Q2</vt:lpstr>
      <vt:lpstr>Q3</vt:lpstr>
      <vt:lpstr>Q4</vt:lpstr>
      <vt:lpstr>Q5</vt:lpstr>
      <vt:lpstr>Q6</vt:lpstr>
      <vt:lpstr>Q7</vt:lpstr>
      <vt:lpstr>Summary!Print_Area</vt:lpstr>
    </vt:vector>
  </TitlesOfParts>
  <Company>MC SYSTEM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Jaro</cp:lastModifiedBy>
  <cp:lastPrinted>2018-11-29T02:29:18Z</cp:lastPrinted>
  <dcterms:created xsi:type="dcterms:W3CDTF">2018-04-14T03:26:28Z</dcterms:created>
  <dcterms:modified xsi:type="dcterms:W3CDTF">2021-12-02T09:39:23Z</dcterms:modified>
</cp:coreProperties>
</file>